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85" windowWidth="17355" windowHeight="1069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18" i="12"/>
  <c r="D22" l="1"/>
  <c r="D20"/>
  <c r="D25" s="1"/>
  <c r="D15" l="1"/>
  <c r="D26" s="1"/>
  <c r="D24" l="1"/>
  <c r="D10" l="1"/>
  <c r="D19" l="1"/>
  <c r="D17" l="1"/>
  <c r="D14"/>
  <c r="D6"/>
  <c r="D9" l="1"/>
  <c r="D27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<sst xmlns="http://schemas.openxmlformats.org/spreadsheetml/2006/main" count="49" uniqueCount="46">
  <si>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</si>
  <si>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</si>
  <si>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</si>
  <si>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</si>
  <si>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</si>
  <si>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</si>
  <si>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</si>
  <si>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</si>
  <si>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</si>
  <si>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</si>
  <si>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</si>
  <si>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</si>
  <si>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</si>
  <si>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</si>
  <si>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</si>
  <si>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</si>
  <si>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</si>
  <si>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</si>
  <si>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</si>
  <si>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</si>
  <si>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</si>
  <si>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</si>
  <si>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</si>
  <si>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</si>
  <si>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</si>
  <si>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</si>
  <si>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</si>
  <si>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</si>
  <si>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</si>
  <si>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</si>
  <si>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</si>
  <si>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</si>
  <si>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</si>
  <si>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</si>
  <si>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</si>
  <si>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</si>
  <si>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</si>
  <si>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</si>
  <si>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</si>
  <si>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</si>
  <si>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</si>
  <si>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</si>
  <si>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</si>
  <si>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</si>
  <si>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</si>
  <si>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Приложение 9 к настоящему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</si>
</sst>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E4" sqref="E4:E16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45</v>
      </c>
    </row>
    <row r="2" spans="1:5" s="25" customFormat="1" ht="24.75" customHeight="1">
      <c r="A2" s="31" t="s">
        <v>38</v>
      </c>
      <c r="B2" s="31"/>
      <c r="C2" s="31"/>
      <c r="D2" s="31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2" t="s">
        <v>0</v>
      </c>
      <c r="B4" s="32"/>
      <c r="C4" s="22" t="s">
        <v>1</v>
      </c>
      <c r="D4" s="27" t="s">
        <v>39</v>
      </c>
    </row>
    <row r="5" spans="1:5" ht="13.5" customHeight="1">
      <c r="A5" s="33">
        <v>1</v>
      </c>
      <c r="B5" s="33"/>
      <c r="C5" s="23">
        <v>2</v>
      </c>
      <c r="D5" s="22">
        <v>3</v>
      </c>
    </row>
    <row r="6" spans="1:5" s="5" customFormat="1" ht="25.5" customHeight="1">
      <c r="A6" s="32" t="s">
        <v>2</v>
      </c>
      <c r="B6" s="32"/>
      <c r="C6" s="12" t="s">
        <v>3</v>
      </c>
      <c r="D6" s="13">
        <f>D7+D8</f>
        <v>0</v>
      </c>
    </row>
    <row r="7" spans="1:5" ht="30" customHeight="1">
      <c r="A7" s="32" t="s">
        <v>4</v>
      </c>
      <c r="B7" s="32"/>
      <c r="C7" s="12" t="s">
        <v>5</v>
      </c>
      <c r="D7" s="13">
        <v>0</v>
      </c>
    </row>
    <row r="8" spans="1:5" ht="30" customHeight="1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>
      <c r="A10" s="30" t="s">
        <v>9</v>
      </c>
      <c r="B10" s="30"/>
      <c r="C10" s="14" t="s">
        <v>10</v>
      </c>
      <c r="D10" s="13">
        <f>D11+D12+D13</f>
        <v>51675120.649999999</v>
      </c>
    </row>
    <row r="11" spans="1:5" ht="49.5" customHeight="1">
      <c r="A11" s="30" t="s">
        <v>11</v>
      </c>
      <c r="B11" s="30"/>
      <c r="C11" s="14" t="s">
        <v>41</v>
      </c>
      <c r="D11" s="16">
        <v>51675120.649999999</v>
      </c>
    </row>
    <row r="12" spans="1:5" ht="56.25" customHeight="1">
      <c r="A12" s="30" t="s">
        <v>11</v>
      </c>
      <c r="B12" s="30"/>
      <c r="C12" s="14" t="s">
        <v>42</v>
      </c>
      <c r="D12" s="16">
        <v>0</v>
      </c>
    </row>
    <row r="13" spans="1:5" ht="83.25" hidden="1" customHeight="1">
      <c r="A13" s="30" t="s">
        <v>34</v>
      </c>
      <c r="B13" s="30"/>
      <c r="C13" s="14" t="s">
        <v>35</v>
      </c>
      <c r="D13" s="13"/>
    </row>
    <row r="14" spans="1:5" ht="36.75" customHeight="1">
      <c r="A14" s="30" t="s">
        <v>12</v>
      </c>
      <c r="B14" s="30"/>
      <c r="C14" s="14" t="s">
        <v>13</v>
      </c>
      <c r="D14" s="13">
        <f>D15+D16</f>
        <v>-51675120.649999999</v>
      </c>
    </row>
    <row r="15" spans="1:5" ht="58.5" customHeight="1">
      <c r="A15" s="30" t="s">
        <v>14</v>
      </c>
      <c r="B15" s="30"/>
      <c r="C15" s="14" t="s">
        <v>15</v>
      </c>
      <c r="D15" s="28">
        <f>-22961669.65-7384000*3-6561451</f>
        <v>-51675120.649999999</v>
      </c>
      <c r="E15" s="29"/>
    </row>
    <row r="16" spans="1:5" ht="37.5" customHeight="1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>
      <c r="A17" s="30" t="s">
        <v>16</v>
      </c>
      <c r="B17" s="30"/>
      <c r="C17" s="17" t="s">
        <v>17</v>
      </c>
      <c r="D17" s="16">
        <f>D19+D22</f>
        <v>46000000.000000007</v>
      </c>
    </row>
    <row r="18" spans="1:7" ht="24.75" customHeight="1">
      <c r="A18" s="30" t="s">
        <v>18</v>
      </c>
      <c r="B18" s="30"/>
      <c r="C18" s="18" t="s">
        <v>19</v>
      </c>
      <c r="D18" s="28">
        <f>D19+D22</f>
        <v>46000000.000000007</v>
      </c>
    </row>
    <row r="19" spans="1:7" ht="24.75" customHeight="1">
      <c r="A19" s="30" t="s">
        <v>20</v>
      </c>
      <c r="B19" s="30"/>
      <c r="C19" s="18" t="s">
        <v>21</v>
      </c>
      <c r="D19" s="16">
        <f>D20+D21</f>
        <v>97675120.650000006</v>
      </c>
    </row>
    <row r="20" spans="1:7" ht="38.25" customHeight="1">
      <c r="A20" s="30" t="s">
        <v>22</v>
      </c>
      <c r="B20" s="30"/>
      <c r="C20" s="18" t="s">
        <v>23</v>
      </c>
      <c r="D20" s="28">
        <f>22961669.65+7384000*3+6561451</f>
        <v>51675120.649999999</v>
      </c>
      <c r="E20" s="20"/>
    </row>
    <row r="21" spans="1:7" ht="36.75" customHeight="1">
      <c r="A21" s="30" t="s">
        <v>22</v>
      </c>
      <c r="B21" s="30"/>
      <c r="C21" s="18" t="s">
        <v>36</v>
      </c>
      <c r="D21" s="16">
        <v>46000000</v>
      </c>
    </row>
    <row r="22" spans="1:7" ht="24.75" customHeight="1">
      <c r="A22" s="30" t="s">
        <v>24</v>
      </c>
      <c r="B22" s="30"/>
      <c r="C22" s="18" t="s">
        <v>25</v>
      </c>
      <c r="D22" s="16">
        <f>D23</f>
        <v>-51675120.649999999</v>
      </c>
    </row>
    <row r="23" spans="1:7" ht="36" customHeight="1">
      <c r="A23" s="30" t="s">
        <v>26</v>
      </c>
      <c r="B23" s="30"/>
      <c r="C23" s="18" t="s">
        <v>27</v>
      </c>
      <c r="D23" s="16">
        <v>-51675120.649999999</v>
      </c>
    </row>
    <row r="24" spans="1:7" s="5" customFormat="1" ht="15.75" customHeight="1">
      <c r="A24" s="30" t="s">
        <v>28</v>
      </c>
      <c r="B24" s="30"/>
      <c r="C24" s="12" t="s">
        <v>43</v>
      </c>
      <c r="D24" s="13">
        <f>D25+D26</f>
        <v>385440735.28999996</v>
      </c>
      <c r="E24" s="21">
        <v>385440735.29000002</v>
      </c>
    </row>
    <row r="25" spans="1:7" s="5" customFormat="1" ht="24.75" customHeight="1">
      <c r="A25" s="30" t="s">
        <v>29</v>
      </c>
      <c r="B25" s="30"/>
      <c r="C25" s="17" t="s">
        <v>30</v>
      </c>
      <c r="D25" s="16">
        <f>-5184308945.21-D7-D11-D20-D21-D12</f>
        <v>-5333659186.5099993</v>
      </c>
      <c r="E25" s="7"/>
    </row>
    <row r="26" spans="1:7" s="5" customFormat="1" ht="25.5" customHeight="1">
      <c r="A26" s="30" t="s">
        <v>31</v>
      </c>
      <c r="B26" s="30"/>
      <c r="C26" s="17" t="s">
        <v>32</v>
      </c>
      <c r="D26" s="19">
        <f>5615749680.5-D8-D15-D23-D16</f>
        <v>5719099921.7999992</v>
      </c>
      <c r="E26" s="7"/>
    </row>
    <row r="27" spans="1:7" ht="46.5" customHeight="1">
      <c r="A27" s="30"/>
      <c r="B27" s="30"/>
      <c r="C27" s="14" t="s">
        <v>33</v>
      </c>
      <c r="D27" s="13">
        <f>D9+D17+D24+D6</f>
        <v>431440735.28999996</v>
      </c>
      <c r="E27" s="26">
        <v>431440735.29000002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2020-03-16T14:21:06Z</dcterms:modified>
</cp:coreProperties>
</file>